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3" i="90"/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F37" s="1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F22" s="1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7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F60" i="69" l="1"/>
  <c r="I60"/>
  <c r="I37"/>
  <c r="F37"/>
  <c r="I7"/>
  <c r="I60" i="71"/>
  <c r="F60"/>
  <c r="I37"/>
  <c r="I22"/>
  <c r="F22"/>
  <c r="I7"/>
  <c r="F7"/>
  <c r="F60" i="70"/>
  <c r="I60"/>
  <c r="I37"/>
  <c r="F37"/>
  <c r="I22"/>
  <c r="I7"/>
  <c r="F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<sst xmlns="http://schemas.openxmlformats.org/spreadsheetml/2006/main" count="3032" uniqueCount="867">
  <si>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</si>
  <si>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</si>
  <si>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</si>
  <si>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</si>
  <si>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</si>
  <si>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</si>
  <si>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</si>
  <si>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</si>
  <si>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</si>
  <si>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</si>
  <si>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</si>
  <si>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</si>
  <si>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</si>
  <si>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</si>
  <si>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</si>
  <si>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</si>
  <si>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</si>
  <si>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</si>
  <si>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</si>
  <si>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</si>
  <si>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</si>
  <si>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</si>
  <si>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</si>
  <si>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</si>
  <si>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</si>
  <si>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</si>
  <si>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</si>
  <si>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</si>
  <si>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</si>
  <si>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</si>
  <si>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</si>
  <si>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</si>
  <si>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</si>
  <si>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</si>
  <si>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</si>
  <si>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</si>
  <si>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</si>
  <si>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</si>
  <si>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</si>
  <si>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</si>
  <si>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</si>
  <si>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</si>
  <si>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</si>
  <si>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</si>
  <si>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</si>
  <si>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</si>
  <si>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</si>
  <si>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</si>
  <si>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</si>
  <si>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</si>
  <si>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</si>
  <si>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</si>
  <si>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</si>
  <si>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</si>
  <si>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</si>
  <si>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</si>
  <si>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</si>
  <si>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</si>
  <si>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</si>
  <si>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</si>
  <si>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</si>
  <si>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</si>
  <si>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</si>
  <si>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</si>
  <si>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</si>
  <si>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</si>
  <si>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</si>
  <si>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</si>
  <si>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</si>
  <si>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</si>
  <si>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</si>
  <si>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</si>
  <si>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</si>
  <si>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</si>
  <si>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</si>
  <si>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</si>
  <si>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</si>
  <si>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</si>
  <si>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</si>
  <si>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"ДГП № 1"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</si>
  <si>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</si>
  <si>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</si>
  <si>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</si>
  <si>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</si>
  <si>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</si>
  <si>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</si>
  <si>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</si>
  <si>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</si>
  <si>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</si>
  <si>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</si>
  <si>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</si>
  <si>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</si>
  <si>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</si>
  <si>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</si>
  <si>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</si>
  <si>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</si>
  <si>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</si>
  <si>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</si>
  <si>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</si>
  <si>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</si>
  <si>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</si>
  <si>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</si>
  <si>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</si>
  <si>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</si>
  <si>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</si>
  <si>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</si>
  <si>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</si>
  <si>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</si>
  <si>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</si>
  <si>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</si>
  <si>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</si>
  <si>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</si>
  <si>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</si>
  <si>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</si>
  <si>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</si>
  <si>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</si>
  <si>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</si>
  <si>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</si>
  <si>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</si>
  <si>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</si>
  <si>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</si>
  <si>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</si>
  <si>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</si>
  <si>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</si>
  <si>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</si>
  <si>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</si>
  <si>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</si>
  <si>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</si>
  <si>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</si>
  <si>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</si>
  <si>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</si>
  <si>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</si>
  <si>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</si>
  <si>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</si>
  <si>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</si>
  <si>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</si>
  <si>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</si>
  <si>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</si>
  <si>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</si>
  <si>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</si>
  <si>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</si>
  <si>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</si>
  <si>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</si>
  <si>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</si>
  <si>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</si>
  <si>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</si>
  <si>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</si>
  <si>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</si>
  <si>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</si>
  <si>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</si>
  <si>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</si>
  <si>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</si>
  <si>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</si>
  <si>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</si>
  <si>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</si>
  <si>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</si>
  <si>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</si>
  <si>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</si>
  <si>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</si>
  <si>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</si>
  <si>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</si>
  <si>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</si>
  <si>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</si>
  <si>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</si>
  <si>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</si>
  <si>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</si>
  <si>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</si>
  <si>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</si>
  <si>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</si>
  <si>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</si>
  <si>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</si>
  <si>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</si>
  <si>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</si>
  <si>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</si>
  <si>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</si>
  <si>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</si>
  <si>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</si>
  <si>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</si>
  <si>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</si>
  <si>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</si>
  <si>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</si>
  <si>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</si>
  <si>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</si>
  <si>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</si>
  <si>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</si>
  <si>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</si>
  <si>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</si>
  <si>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</si>
  <si>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</si>
  <si>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</si>
  <si>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</si>
  <si>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</si>
  <si>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</si>
  <si>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</si>
  <si>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</si>
  <si>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</si>
  <si>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</si>
  <si>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</si>
  <si>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</si>
  <si>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</si>
  <si>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</si>
  <si>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</si>
  <si>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</si>
  <si>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</si>
  <si>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</si>
  <si>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</si>
  <si>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</si>
  <si>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</si>
  <si>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</si>
  <si>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</si>
  <si>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</si>
  <si>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</si>
  <si>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</si>
  <si>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</si>
  <si>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</si>
  <si>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</si>
  <si>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</si>
  <si>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</si>
  <si>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</si>
  <si>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</si>
  <si>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</si>
  <si>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</si>
  <si>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</si>
  <si>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</si>
  <si>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</si>
  <si>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</si>
  <si>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</si>
  <si>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</si>
  <si>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</si>
  <si>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</si>
  <si>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</si>
  <si>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</si>
  <si>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</si>
  <si>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</si>
  <si>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</si>
  <si>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</si>
  <si>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</si>
  <si>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</si>
  <si>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</si>
  <si>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</si>
  <si>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</si>
  <si>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</si>
  <si>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</si>
  <si>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</si>
  <si>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</si>
  <si>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</si>
  <si>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</si>
  <si>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</si>
  <si>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</si>
  <si>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</si>
  <si>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</si>
  <si>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</si>
  <si>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</si>
  <si>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</si>
  <si>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</si>
  <si>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</si>
  <si>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</si>
  <si>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</si>
  <si>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</si>
  <si>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</si>
  <si>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</si>
  <si>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</si>
  <si>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</si>
  <si>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</si>
  <si>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</si>
  <si>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</si>
  <si>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</si>
  <si>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</si>
  <si>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</si>
  <si>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</si>
  <si>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</si>
  <si>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</si>
  <si>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</si>
  <si>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</si>
  <si>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</si>
  <si>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</si>
  <si>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</si>
  <si>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</si>
  <si>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</si>
  <si>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</si>
  <si>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</si>
  <si>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</si>
  <si>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</si>
  <si>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</si>
  <si>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</si>
  <si>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</si>
  <si>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</si>
  <si>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</si>
  <si>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</si>
  <si>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</si>
  <si>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</si>
  <si>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</si>
  <si>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</si>
  <si>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</si>
  <si>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</si>
  <si>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</si>
  <si>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</si>
  <si>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</si>
  <si>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</si>
  <si>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</si>
  <si>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</si>
  <si>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</si>
  <si>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</si>
  <si>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</si>
  <si>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</si>
  <si>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</si>
  <si>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</si>
  <si>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</si>
  <si>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</si>
  <si>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</si>
  <si>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</si>
  <si>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</si>
  <si>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</si>
  <si>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</si>
  <si>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</si>
  <si>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</si>
  <si>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</si>
  <si>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</si>
  <si>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</si>
  <si>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</si>
  <si>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</si>
  <si>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</si>
  <si>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</si>
  <si>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</si>
  <si>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</si>
  <si>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</si>
  <si>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</si>
  <si>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</si>
  <si>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</si>
  <si>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</si>
  <si>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</si>
  <si>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</si>
  <si>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</si>
  <si>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</si>
  <si>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</si>
  <si>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</si>
  <si>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</si>
  <si>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</si>
  <si>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</si>
  <si>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</si>
  <si>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</si>
  <si>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</si>
  <si>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</si>
  <si>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</si>
  <si>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</si>
  <si>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</si>
  <si>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</si>
  <si>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</si>
  <si>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</si>
  <si>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</si>
  <si>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</si>
  <si>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</si>
  <si>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</si>
  <si>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</si>
  <si>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</si>
  <si>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</si>
  <si>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</si>
  <si>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</si>
  <si>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</si>
  <si>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</si>
  <si>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</si>
  <si>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</si>
  <si>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</si>
  <si>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</si>
  <si>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</si>
  <si>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</si>
  <si>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</si>
  <si>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</si>
  <si>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</si>
  <si>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</si>
  <si>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</si>
  <si>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</si>
  <si>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</si>
  <si>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</si>
  <si>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</si>
  <si>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</si>
  <si>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</si>
  <si>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</si>
  <si>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</si>
  <si>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</si>
  <si>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</si>
  <si>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</si>
  <si>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</si>
  <si>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</si>
  <si>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</si>
  <si>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</si>
  <si>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</si>
  <si>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</si>
  <si>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</si>
  <si>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</si>
  <si>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</si>
  <si>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</si>
  <si>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</si>
  <si>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</si>
  <si>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</si>
  <si>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</si>
  <si>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</si>
  <si>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</si>
  <si>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</si>
  <si>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</si>
  <si>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</si>
  <si>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</si>
  <si>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</si>
  <si>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</si>
  <si>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</si>
  <si>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</si>
  <si>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</si>
  <si>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</si>
  <si>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</si>
  <si>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</si>
  <si>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</si>
  <si>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</si>
  <si>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</si>
  <si>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</si>
  <si>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</si>
  <si>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</si>
  <si>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</si>
  <si>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</si>
  <si>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</si>
  <si>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</si>
  <si>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</si>
  <si>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</si>
  <si>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</si>
  <si>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</si>
  <si>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</si>
  <si>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</si>
  <si>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</si>
  <si>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</si>
  <si>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</si>
  <si>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</si>
  <si>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</si>
  <si>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</si>
  <si>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</si>
  <si>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</si>
  <si>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</si>
  <si>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</si>
  <si>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</si>
  <si>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</si>
  <si>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</si>
  <si>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</si>
  <si>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</si>
  <si>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</si>
  <si>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</si>
  <si>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</si>
  <si>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</si>
  <si>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</si>
  <si>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</si>
  <si>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</si>
  <si>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</si>
  <si>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</si>
  <si>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</si>
  <si>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</si>
  <si>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</si>
  <si>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</si>
  <si>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</si>
  <si>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</si>
  <si>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</si>
  <si>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</si>
  <si>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</si>
  <si>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</si>
  <si>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</si>
  <si>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</si>
  <si>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</si>
  <si>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</si>
  <si>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</si>
  <si>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</si>
  <si>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</si>
  <si>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</si>
  <si>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</si>
  <si>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</si>
  <si>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</si>
  <si>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</si>
  <si>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</si>
  <si>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</si>
  <si>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</si>
  <si>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</si>
  <si>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</si>
  <si>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</si>
  <si>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</si>
  <si>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</si>
  <si>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</si>
  <si>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</si>
  <si>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</si>
  <si>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</si>
  <si>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</si>
  <si>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</si>
  <si>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</si>
  <si>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</si>
  <si>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</si>
  <si>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</si>
  <si>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</si>
  <si>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</si>
  <si>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</si>
  <si>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</si>
  <si>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</si>
  <si>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</si>
  <si>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</si>
  <si>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</si>
  <si>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</si>
  <si>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</si>
  <si>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</si>
  <si>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</si>
  <si>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</si>
  <si>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</si>
  <si>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</si>
  <si>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</si>
  <si>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</si>
  <si>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</si>
  <si>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</si>
  <si>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</si>
  <si>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</si>
  <si>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</si>
  <si>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</si>
  <si>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</si>
  <si>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</si>
  <si>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</si>
  <si>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</si>
  <si>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</si>
  <si>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</si>
  <si>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</si>
  <si>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</si>
  <si>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</si>
  <si>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</si>
  <si>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</si>
  <si>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</si>
  <si>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</si>
  <si>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</si>
  <si>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</si>
  <si>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</si>
  <si>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</si>
  <si>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</si>
  <si>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</si>
  <si>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</si>
  <si>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</si>
  <si>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</si>
  <si>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</si>
  <si>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</si>
  <si>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</si>
  <si>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</si>
  <si>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</si>
  <si>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</si>
  <si>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</si>
  <si>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</si>
  <si>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</si>
  <si>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</si>
  <si>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</si>
  <si>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</si>
  <si>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</si>
  <si>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</si>
  <si>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</si>
  <si>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</si>
  <si>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</si>
  <si>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</si>
  <si>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</si>
  <si>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</si>
  <si>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</si>
  <si>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</si>
  <si>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</si>
  <si>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</si>
  <si>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</si>
  <si>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</si>
  <si>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</si>
  <si>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</si>
  <si>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</si>
  <si>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</si>
  <si>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</si>
  <si>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</si>
  <si>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</si>
  <si>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</si>
  <si>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</si>
  <si>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</si>
  <si>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</si>
  <si>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</si>
  <si>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</si>
  <si>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</si>
  <si>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</si>
  <si>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</si>
  <si>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</si>
  <si>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</si>
  <si>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</si>
  <si>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</si>
  <si>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</si>
  <si>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</si>
  <si>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</si>
  <si>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</si>
  <si>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</si>
  <si>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</si>
  <si>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</si>
  <si>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</si>
  <si>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</si>
  <si>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</si>
  <si>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</si>
  <si>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</si>
  <si>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</si>
  <si>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</si>
  <si>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</si>
  <si>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</si>
  <si>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</si>
  <si>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</si>
  <si>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</si>
  <si>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</si>
  <si>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</si>
  <si>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</si>
  <si>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</si>
  <si>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</si>
  <si>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</si>
  <si>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</si>
  <si>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</si>
  <si>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</si>
  <si>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</si>
  <si>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</si>
  <si>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</si>
  <si>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</si>
  <si>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</si>
  <si>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</si>
  <si>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</si>
  <si>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</si>
  <si>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</si>
  <si>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</si>
  <si>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</si>
  <si>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</si>
  <si>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</si>
  <si>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</si>
  <si>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</si>
  <si>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</si>
  <si>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</si>
  <si>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</si>
  <si>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</si>
  <si>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</si>
  <si>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</si>
  <si>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</si>
  <si>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</si>
  <si>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</si>
  <si>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</si>
  <si>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</si>
  <si>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</si>
  <si>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</si>
  <si>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</si>
  <si>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</si>
  <si>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</si>
  <si>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</si>
  <si>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</si>
  <si>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</si>
  <si>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</si>
  <si>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</si>
  <si>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</si>
  <si>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</si>
  <si>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</si>
  <si>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</si>
  <si>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</si>
  <si>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</si>
  <si>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</si>
  <si>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</si>
  <si>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</si>
  <si>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</si>
  <si>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</si>
  <si>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</si>
  <si>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</si>
  <si>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</si>
  <si>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</si>
  <si>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</si>
  <si>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</si>
  <si>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</si>
  <si>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</si>
  <si>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</si>
  <si>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</si>
  <si>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</si>
  <si>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</si>
  <si>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</si>
  <si>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</si>
  <si>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</si>
  <si>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</si>
  <si>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</si>
  <si>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</si>
  <si>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</si>
  <si>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</si>
  <si>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</si>
  <si>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</si>
  <si>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</si>
  <si>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</si>
  <si>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</si>
  <si>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</si>
  <si>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</si>
  <si>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</si>
  <si>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</si>
  <si>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</si>
  <si>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</si>
  <si>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</si>
  <si>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</si>
  <si>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</si>
  <si>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</si>
  <si>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</si>
  <si>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</si>
  <si>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</si>
  <si>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</si>
  <si>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</si>
  <si>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</si>
  <si>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</si>
  <si>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</si>
  <si>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</si>
  <si>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</si>
  <si>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</si>
  <si>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</si>
  <si>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</si>
  <si>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</si>
  <si>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</si>
  <si>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</si>
  <si>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</si>
  <si>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</si>
  <si>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</si>
  <si>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</si>
  <si>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</si>
  <si>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</si>
  <si>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</si>
  <si>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</si>
  <si>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</si>
  <si>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</si>
  <si>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</si>
  <si>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</si>
  <si>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</si>
  <si>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</si>
  <si>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</si>
  <si>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</si>
  <si>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</si>
  <si>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</si>
  <si>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</si>
  <si>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</si>
  <si>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</si>
  <si>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</si>
  <si>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</si>
  <si>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</si>
  <si>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</si>
  <si>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</si>
  <si>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</si>
  <si>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</si>
  <si>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</si>
  <si>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</si>
  <si>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</si>
  <si>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</si>
  <si>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</si>
  <si>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</si>
  <si>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</si>
  <si>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</si>
  <si>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</si>
  <si>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</si>
  <si>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</si>
  <si>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</si>
  <si>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</si>
  <si>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</si>
  <si>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</si>
  <si>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</si>
  <si>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</si>
  <si>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</si>
  <si>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</si>
  <si>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</si>
  <si>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</si>
  <si>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</si>
  <si>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</si>
  <si>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</si>
  <si>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</si>
  <si>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</si>
  <si>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</si>
  <si>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</si>
  <si>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</si>
  <si>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</si>
  <si>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</si>
  <si>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</si>
  <si>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</si>
  <si>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</si>
  <si>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</si>
  <si>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</si>
  <si>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</si>
  <si>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</si>
  <si>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</si>
  <si>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</si>
  <si>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</si>
  <si>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</si>
  <si>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</si>
  <si>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</si>
  <si>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</si>
  <si>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</si>
  <si>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</si>
  <si>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</si>
  <si>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</si>
  <si>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</si>
  <si>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</si>
  <si>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</si>
  <si>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</si>
  <si>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</si>
  <si>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</si>
  <si>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</si>
  <si>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</si>
  <si>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</si>
  <si>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</si>
  <si>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</si>
  <si>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</si>
  <si>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</si>
  <si>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</si>
  <si>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</si>
  <si>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</si>
  <si>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</si>
  <si>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</si>
  <si>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</si>
  <si>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</si>
  <si>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</si>
  <si>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</si>
  <si>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</si>
  <si>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</si>
  <si>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</si>
  <si>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</si>
  <si>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</si>
  <si>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</si>
  <si>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</si>
  <si>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</si>
  <si>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</si>
  <si>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</si>
  <si>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</si>
  <si>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</si>
  <si>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</si>
  <si>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</si>
  <si>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</si>
  <si>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</si>
  <si>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</si>
  <si>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</si>
  <si>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</si>
  <si>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</si>
  <si>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</si>
  <si>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</si>
  <si>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</si>
  <si>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</si>
  <si>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</si>
  <si>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</si>
  <si>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</si>
  <si>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</si>
  <si>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</si>
  <si>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</si>
  <si>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</si>
  <si>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</si>
  <si>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</si>
  <si>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</si>
  <si>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</si>
  <si>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</si>
  <si>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</si>
  <si>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</si>
  <si>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</si>
  <si>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</si>
  <si>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</si>
  <si>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</si>
  <si>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</si>
  <si>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</si>
  <si>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</si>
  <si>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</si>
  <si>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</si>
  <si>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</si>
  <si>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</si>
  <si>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</si>
  <si>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</si>
  <si>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</si>
  <si>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</si>
  <si>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</si>
  <si>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</si>
  <si>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</si>
  <si>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</si>
  <si>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</si>
  <si>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сахарного диабета (дети)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</si>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</sst>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300023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1550</v>
      </c>
      <c r="R10" s="76">
        <v>300</v>
      </c>
      <c r="S10" s="76">
        <v>1250</v>
      </c>
      <c r="T10" s="76">
        <v>1021</v>
      </c>
      <c r="U10" s="37">
        <v>3.8</v>
      </c>
      <c r="V10" s="38">
        <f t="shared" ref="V10:V56" si="6">ROUND(T10*U10,0)</f>
        <v>3880</v>
      </c>
      <c r="W10" s="69">
        <f t="shared" ref="W10:W56" si="7">P10+Q10+V10</f>
        <v>5430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1550</v>
      </c>
      <c r="AB10" s="38">
        <f t="shared" ref="AB10:AB56" si="12">H10+R10</f>
        <v>300</v>
      </c>
      <c r="AC10" s="38">
        <f t="shared" ref="AC10:AC56" si="13">I10+S10</f>
        <v>1250</v>
      </c>
      <c r="AD10" s="38">
        <f t="shared" ref="AD10:AD56" si="14">J10+T10</f>
        <v>1021</v>
      </c>
      <c r="AE10" s="38">
        <f t="shared" ref="AE10:AE56" si="15">L10+V10</f>
        <v>3880</v>
      </c>
      <c r="AF10" s="38">
        <f t="shared" ref="AF10:AF56" si="16">M10+W10</f>
        <v>5430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2798</v>
      </c>
      <c r="R11" s="76">
        <v>15</v>
      </c>
      <c r="S11" s="76">
        <v>2783</v>
      </c>
      <c r="T11" s="76">
        <v>1450</v>
      </c>
      <c r="U11" s="41">
        <v>2.6</v>
      </c>
      <c r="V11" s="44">
        <f t="shared" si="6"/>
        <v>3770</v>
      </c>
      <c r="W11" s="84">
        <f t="shared" si="7"/>
        <v>6568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2798</v>
      </c>
      <c r="AB11" s="44">
        <f t="shared" si="12"/>
        <v>15</v>
      </c>
      <c r="AC11" s="44">
        <f t="shared" si="13"/>
        <v>2783</v>
      </c>
      <c r="AD11" s="44">
        <f t="shared" si="14"/>
        <v>1450</v>
      </c>
      <c r="AE11" s="44">
        <f t="shared" si="15"/>
        <v>3770</v>
      </c>
      <c r="AF11" s="44">
        <f t="shared" si="16"/>
        <v>6568</v>
      </c>
      <c r="AG11" s="106">
        <v>3450</v>
      </c>
      <c r="AH11" s="107">
        <f t="shared" si="17"/>
        <v>2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2560</v>
      </c>
      <c r="R13" s="76">
        <v>18</v>
      </c>
      <c r="S13" s="76">
        <v>2542</v>
      </c>
      <c r="T13" s="76">
        <v>1462</v>
      </c>
      <c r="U13" s="41">
        <v>2.2000000000000002</v>
      </c>
      <c r="V13" s="44">
        <f t="shared" si="6"/>
        <v>3216</v>
      </c>
      <c r="W13" s="84">
        <f t="shared" si="7"/>
        <v>5776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2560</v>
      </c>
      <c r="AB13" s="44">
        <f t="shared" si="12"/>
        <v>18</v>
      </c>
      <c r="AC13" s="44">
        <f t="shared" si="13"/>
        <v>2542</v>
      </c>
      <c r="AD13" s="44">
        <f t="shared" si="14"/>
        <v>1462</v>
      </c>
      <c r="AE13" s="44">
        <f t="shared" si="15"/>
        <v>3216</v>
      </c>
      <c r="AF13" s="44">
        <f t="shared" si="16"/>
        <v>5776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2244</v>
      </c>
      <c r="R14" s="76">
        <v>0</v>
      </c>
      <c r="S14" s="76">
        <v>2244</v>
      </c>
      <c r="T14" s="76">
        <v>850</v>
      </c>
      <c r="U14" s="41">
        <v>2.1</v>
      </c>
      <c r="V14" s="44">
        <f t="shared" si="6"/>
        <v>1785</v>
      </c>
      <c r="W14" s="84">
        <f t="shared" si="7"/>
        <v>4029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2244</v>
      </c>
      <c r="AB14" s="44">
        <f t="shared" si="12"/>
        <v>0</v>
      </c>
      <c r="AC14" s="44">
        <f t="shared" si="13"/>
        <v>2244</v>
      </c>
      <c r="AD14" s="44">
        <f t="shared" si="14"/>
        <v>850</v>
      </c>
      <c r="AE14" s="44">
        <f t="shared" si="15"/>
        <v>1785</v>
      </c>
      <c r="AF14" s="44">
        <f t="shared" si="16"/>
        <v>4029</v>
      </c>
      <c r="AG14" s="106">
        <v>3779</v>
      </c>
      <c r="AH14" s="107">
        <f t="shared" si="17"/>
        <v>1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2548</v>
      </c>
      <c r="R24" s="76">
        <v>15</v>
      </c>
      <c r="S24" s="76">
        <v>2533</v>
      </c>
      <c r="T24" s="76">
        <v>1050</v>
      </c>
      <c r="U24" s="41">
        <v>3.1</v>
      </c>
      <c r="V24" s="44">
        <f t="shared" si="6"/>
        <v>3255</v>
      </c>
      <c r="W24" s="84">
        <f t="shared" si="7"/>
        <v>5803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2548</v>
      </c>
      <c r="AB24" s="44">
        <f t="shared" si="12"/>
        <v>15</v>
      </c>
      <c r="AC24" s="44">
        <f t="shared" si="13"/>
        <v>2533</v>
      </c>
      <c r="AD24" s="44">
        <f t="shared" si="14"/>
        <v>1050</v>
      </c>
      <c r="AE24" s="44">
        <f t="shared" si="15"/>
        <v>3255</v>
      </c>
      <c r="AF24" s="44">
        <f t="shared" si="16"/>
        <v>5803</v>
      </c>
      <c r="AG24" s="106">
        <v>4470</v>
      </c>
      <c r="AH24" s="107">
        <f t="shared" si="17"/>
        <v>1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1525</v>
      </c>
      <c r="R26" s="76">
        <v>25</v>
      </c>
      <c r="S26" s="76">
        <v>1500</v>
      </c>
      <c r="T26" s="76">
        <v>3050</v>
      </c>
      <c r="U26" s="41">
        <v>2.9</v>
      </c>
      <c r="V26" s="44">
        <f t="shared" si="6"/>
        <v>8845</v>
      </c>
      <c r="W26" s="84">
        <f t="shared" si="7"/>
        <v>10370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1525</v>
      </c>
      <c r="AB26" s="44">
        <f t="shared" si="12"/>
        <v>25</v>
      </c>
      <c r="AC26" s="44">
        <f t="shared" si="13"/>
        <v>1500</v>
      </c>
      <c r="AD26" s="44">
        <f t="shared" si="14"/>
        <v>3050</v>
      </c>
      <c r="AE26" s="44">
        <f t="shared" si="15"/>
        <v>8845</v>
      </c>
      <c r="AF26" s="44">
        <f t="shared" si="16"/>
        <v>10370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1031</v>
      </c>
      <c r="R28" s="76">
        <v>0</v>
      </c>
      <c r="S28" s="76">
        <v>1031</v>
      </c>
      <c r="T28" s="76">
        <v>600</v>
      </c>
      <c r="U28" s="41">
        <v>2</v>
      </c>
      <c r="V28" s="44">
        <f t="shared" si="6"/>
        <v>1200</v>
      </c>
      <c r="W28" s="84">
        <f t="shared" si="7"/>
        <v>2231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1031</v>
      </c>
      <c r="AB28" s="44">
        <f t="shared" si="12"/>
        <v>0</v>
      </c>
      <c r="AC28" s="44">
        <f t="shared" si="13"/>
        <v>1031</v>
      </c>
      <c r="AD28" s="44">
        <f t="shared" si="14"/>
        <v>600</v>
      </c>
      <c r="AE28" s="44">
        <f t="shared" si="15"/>
        <v>1200</v>
      </c>
      <c r="AF28" s="44">
        <f t="shared" si="16"/>
        <v>2231</v>
      </c>
      <c r="AG28" s="106">
        <v>2231</v>
      </c>
      <c r="AH28" s="107">
        <f t="shared" si="17"/>
        <v>1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276</v>
      </c>
      <c r="R31" s="76">
        <v>25</v>
      </c>
      <c r="S31" s="76">
        <v>251</v>
      </c>
      <c r="T31" s="76">
        <v>1515</v>
      </c>
      <c r="U31" s="42">
        <v>4.0999999999999996</v>
      </c>
      <c r="V31" s="44">
        <f t="shared" si="6"/>
        <v>6212</v>
      </c>
      <c r="W31" s="84">
        <f t="shared" si="7"/>
        <v>6488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276</v>
      </c>
      <c r="AB31" s="44">
        <f t="shared" si="12"/>
        <v>25</v>
      </c>
      <c r="AC31" s="44">
        <f t="shared" si="13"/>
        <v>251</v>
      </c>
      <c r="AD31" s="44">
        <f t="shared" si="14"/>
        <v>1515</v>
      </c>
      <c r="AE31" s="44">
        <f t="shared" si="15"/>
        <v>6212</v>
      </c>
      <c r="AF31" s="44">
        <f t="shared" si="16"/>
        <v>6488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2142</v>
      </c>
      <c r="R33" s="76">
        <v>25</v>
      </c>
      <c r="S33" s="76">
        <v>2117</v>
      </c>
      <c r="T33" s="76">
        <v>1850</v>
      </c>
      <c r="U33" s="42">
        <v>3.8</v>
      </c>
      <c r="V33" s="44">
        <f t="shared" si="6"/>
        <v>7030</v>
      </c>
      <c r="W33" s="84">
        <f t="shared" si="7"/>
        <v>9172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2142</v>
      </c>
      <c r="AB33" s="44">
        <f t="shared" si="12"/>
        <v>25</v>
      </c>
      <c r="AC33" s="44">
        <f t="shared" si="13"/>
        <v>2117</v>
      </c>
      <c r="AD33" s="44">
        <f t="shared" si="14"/>
        <v>1850</v>
      </c>
      <c r="AE33" s="44">
        <f t="shared" si="15"/>
        <v>7030</v>
      </c>
      <c r="AF33" s="44">
        <f t="shared" si="16"/>
        <v>9172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3262</v>
      </c>
      <c r="P34" s="3">
        <f t="shared" si="4"/>
        <v>3262</v>
      </c>
      <c r="Q34" s="38">
        <f t="shared" si="5"/>
        <v>19297</v>
      </c>
      <c r="R34" s="76">
        <v>17087</v>
      </c>
      <c r="S34" s="93">
        <v>2210</v>
      </c>
      <c r="T34" s="93">
        <v>8655</v>
      </c>
      <c r="U34" s="41">
        <v>2.8</v>
      </c>
      <c r="V34" s="44">
        <f t="shared" si="6"/>
        <v>24234</v>
      </c>
      <c r="W34" s="84">
        <f t="shared" si="7"/>
        <v>46793</v>
      </c>
      <c r="X34" s="43">
        <f t="shared" si="8"/>
        <v>0</v>
      </c>
      <c r="Y34" s="44">
        <f t="shared" si="9"/>
        <v>3262</v>
      </c>
      <c r="Z34" s="44">
        <f t="shared" si="10"/>
        <v>3262</v>
      </c>
      <c r="AA34" s="44">
        <f t="shared" si="11"/>
        <v>19297</v>
      </c>
      <c r="AB34" s="44">
        <f t="shared" si="12"/>
        <v>17087</v>
      </c>
      <c r="AC34" s="44">
        <f t="shared" si="13"/>
        <v>2210</v>
      </c>
      <c r="AD34" s="44">
        <f t="shared" si="14"/>
        <v>8655</v>
      </c>
      <c r="AE34" s="44">
        <f t="shared" si="15"/>
        <v>24234</v>
      </c>
      <c r="AF34" s="44">
        <f t="shared" si="16"/>
        <v>46793</v>
      </c>
      <c r="AG34" s="106">
        <v>3200</v>
      </c>
      <c r="AH34" s="107">
        <f t="shared" si="17"/>
        <v>15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936</v>
      </c>
      <c r="R39" s="76">
        <v>0</v>
      </c>
      <c r="S39" s="93">
        <v>936</v>
      </c>
      <c r="T39" s="93">
        <v>310</v>
      </c>
      <c r="U39" s="41">
        <v>2</v>
      </c>
      <c r="V39" s="44">
        <f t="shared" si="6"/>
        <v>620</v>
      </c>
      <c r="W39" s="84">
        <f t="shared" si="7"/>
        <v>1556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936</v>
      </c>
      <c r="AB39" s="44">
        <f t="shared" si="12"/>
        <v>0</v>
      </c>
      <c r="AC39" s="44">
        <f t="shared" si="13"/>
        <v>936</v>
      </c>
      <c r="AD39" s="44">
        <f t="shared" si="14"/>
        <v>310</v>
      </c>
      <c r="AE39" s="44">
        <f t="shared" si="15"/>
        <v>620</v>
      </c>
      <c r="AF39" s="44">
        <f t="shared" si="16"/>
        <v>1556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250</v>
      </c>
      <c r="O42" s="77">
        <v>0</v>
      </c>
      <c r="P42" s="3">
        <f t="shared" si="4"/>
        <v>250</v>
      </c>
      <c r="Q42" s="38">
        <f t="shared" si="5"/>
        <v>1705</v>
      </c>
      <c r="R42" s="76">
        <v>25</v>
      </c>
      <c r="S42" s="76">
        <v>1680</v>
      </c>
      <c r="T42" s="76">
        <v>3300</v>
      </c>
      <c r="U42" s="41">
        <v>2.9</v>
      </c>
      <c r="V42" s="44">
        <f t="shared" si="6"/>
        <v>9570</v>
      </c>
      <c r="W42" s="84">
        <f t="shared" si="7"/>
        <v>11525</v>
      </c>
      <c r="X42" s="43">
        <f t="shared" si="8"/>
        <v>250</v>
      </c>
      <c r="Y42" s="44">
        <f t="shared" si="9"/>
        <v>0</v>
      </c>
      <c r="Z42" s="44">
        <f t="shared" si="10"/>
        <v>250</v>
      </c>
      <c r="AA42" s="44">
        <f t="shared" si="11"/>
        <v>1705</v>
      </c>
      <c r="AB42" s="44">
        <f t="shared" si="12"/>
        <v>25</v>
      </c>
      <c r="AC42" s="44">
        <f t="shared" si="13"/>
        <v>1680</v>
      </c>
      <c r="AD42" s="44">
        <f t="shared" si="14"/>
        <v>3300</v>
      </c>
      <c r="AE42" s="44">
        <f t="shared" si="15"/>
        <v>9570</v>
      </c>
      <c r="AF42" s="44">
        <f t="shared" si="16"/>
        <v>11525</v>
      </c>
      <c r="AG42" s="106">
        <v>4800</v>
      </c>
      <c r="AH42" s="107">
        <f t="shared" si="17"/>
        <v>2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381</v>
      </c>
      <c r="R44" s="76">
        <v>25</v>
      </c>
      <c r="S44" s="76">
        <v>356</v>
      </c>
      <c r="T44" s="76">
        <v>646</v>
      </c>
      <c r="U44" s="41">
        <v>2.6</v>
      </c>
      <c r="V44" s="44">
        <f t="shared" si="6"/>
        <v>1680</v>
      </c>
      <c r="W44" s="84">
        <f t="shared" si="7"/>
        <v>2061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381</v>
      </c>
      <c r="AB44" s="44">
        <f t="shared" si="12"/>
        <v>25</v>
      </c>
      <c r="AC44" s="44">
        <f t="shared" si="13"/>
        <v>356</v>
      </c>
      <c r="AD44" s="44">
        <f t="shared" si="14"/>
        <v>646</v>
      </c>
      <c r="AE44" s="44">
        <f t="shared" si="15"/>
        <v>1680</v>
      </c>
      <c r="AF44" s="44">
        <f t="shared" si="16"/>
        <v>2061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650</v>
      </c>
      <c r="R46" s="76">
        <v>25</v>
      </c>
      <c r="S46" s="76">
        <v>625</v>
      </c>
      <c r="T46" s="76">
        <v>1300</v>
      </c>
      <c r="U46" s="41">
        <v>3</v>
      </c>
      <c r="V46" s="44">
        <f t="shared" si="6"/>
        <v>3900</v>
      </c>
      <c r="W46" s="84">
        <f t="shared" si="7"/>
        <v>4550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650</v>
      </c>
      <c r="AB46" s="44">
        <f t="shared" si="12"/>
        <v>25</v>
      </c>
      <c r="AC46" s="44">
        <f t="shared" si="13"/>
        <v>625</v>
      </c>
      <c r="AD46" s="44">
        <f t="shared" si="14"/>
        <v>1300</v>
      </c>
      <c r="AE46" s="44">
        <f t="shared" si="15"/>
        <v>3900</v>
      </c>
      <c r="AF46" s="44">
        <f t="shared" si="16"/>
        <v>4550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1165</v>
      </c>
      <c r="R49" s="76">
        <v>15</v>
      </c>
      <c r="S49" s="76">
        <v>1150</v>
      </c>
      <c r="T49" s="76">
        <v>900</v>
      </c>
      <c r="U49" s="41">
        <v>2.5</v>
      </c>
      <c r="V49" s="44">
        <f t="shared" si="6"/>
        <v>2250</v>
      </c>
      <c r="W49" s="84">
        <f t="shared" si="7"/>
        <v>3415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1165</v>
      </c>
      <c r="AB49" s="44">
        <f t="shared" si="12"/>
        <v>15</v>
      </c>
      <c r="AC49" s="44">
        <f t="shared" si="13"/>
        <v>1150</v>
      </c>
      <c r="AD49" s="44">
        <f t="shared" si="14"/>
        <v>900</v>
      </c>
      <c r="AE49" s="44">
        <f t="shared" si="15"/>
        <v>2250</v>
      </c>
      <c r="AF49" s="44">
        <f t="shared" si="16"/>
        <v>3415</v>
      </c>
      <c r="AG49" s="106">
        <v>3869</v>
      </c>
      <c r="AH49" s="107">
        <f t="shared" si="17"/>
        <v>1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10</v>
      </c>
      <c r="R52" s="216">
        <v>10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10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10</v>
      </c>
      <c r="AB52" s="212">
        <f t="shared" si="12"/>
        <v>10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10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200</v>
      </c>
      <c r="R54" s="76">
        <v>100</v>
      </c>
      <c r="S54" s="76">
        <v>100</v>
      </c>
      <c r="T54" s="76">
        <v>0</v>
      </c>
      <c r="U54" s="41">
        <v>2</v>
      </c>
      <c r="V54" s="44">
        <f t="shared" si="6"/>
        <v>0</v>
      </c>
      <c r="W54" s="84">
        <f t="shared" si="7"/>
        <v>200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200</v>
      </c>
      <c r="AB54" s="44">
        <f t="shared" si="12"/>
        <v>100</v>
      </c>
      <c r="AC54" s="44">
        <f t="shared" si="13"/>
        <v>100</v>
      </c>
      <c r="AD54" s="44">
        <f t="shared" si="14"/>
        <v>0</v>
      </c>
      <c r="AE54" s="44">
        <f t="shared" si="15"/>
        <v>0</v>
      </c>
      <c r="AF54" s="44">
        <f t="shared" si="16"/>
        <v>200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8340</v>
      </c>
      <c r="R55" s="76">
        <v>8340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8340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8340</v>
      </c>
      <c r="AB55" s="44">
        <f t="shared" si="12"/>
        <v>8340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8340</v>
      </c>
      <c r="AG55" s="106">
        <v>4670</v>
      </c>
      <c r="AH55" s="107">
        <f t="shared" si="17"/>
        <v>2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1000</v>
      </c>
      <c r="R56" s="87">
        <v>1000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1000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1000</v>
      </c>
      <c r="AB56" s="67">
        <f t="shared" si="12"/>
        <v>1000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1000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250</v>
      </c>
      <c r="O57" s="90">
        <f t="shared" si="19"/>
        <v>3262</v>
      </c>
      <c r="P57" s="90">
        <f t="shared" si="19"/>
        <v>3512</v>
      </c>
      <c r="Q57" s="90">
        <f t="shared" si="19"/>
        <v>50358</v>
      </c>
      <c r="R57" s="90">
        <f t="shared" ref="R57" si="20">SUM(R10:R56)</f>
        <v>27050</v>
      </c>
      <c r="S57" s="90">
        <f t="shared" ref="S57:AH57" si="21">SUM(S10:S56)</f>
        <v>23308</v>
      </c>
      <c r="T57" s="90">
        <f t="shared" si="21"/>
        <v>27959</v>
      </c>
      <c r="U57" s="49">
        <f t="shared" si="21"/>
        <v>141.89999999999998</v>
      </c>
      <c r="V57" s="90">
        <f t="shared" si="21"/>
        <v>81447</v>
      </c>
      <c r="W57" s="90">
        <f t="shared" si="21"/>
        <v>135317</v>
      </c>
      <c r="X57" s="90">
        <f t="shared" si="21"/>
        <v>250</v>
      </c>
      <c r="Y57" s="90">
        <f t="shared" si="21"/>
        <v>3262</v>
      </c>
      <c r="Z57" s="90">
        <f t="shared" si="21"/>
        <v>3512</v>
      </c>
      <c r="AA57" s="90">
        <f t="shared" si="21"/>
        <v>50358</v>
      </c>
      <c r="AB57" s="90">
        <f t="shared" si="21"/>
        <v>27050</v>
      </c>
      <c r="AC57" s="90">
        <f t="shared" si="21"/>
        <v>23308</v>
      </c>
      <c r="AD57" s="90">
        <f t="shared" si="21"/>
        <v>27959</v>
      </c>
      <c r="AE57" s="90">
        <f t="shared" si="21"/>
        <v>81447</v>
      </c>
      <c r="AF57" s="90">
        <f t="shared" si="21"/>
        <v>135317</v>
      </c>
      <c r="AG57" s="90">
        <f t="shared" si="21"/>
        <v>180151</v>
      </c>
      <c r="AH57" s="90">
        <f t="shared" si="21"/>
        <v>33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650</v>
      </c>
      <c r="R10" s="216">
        <v>300</v>
      </c>
      <c r="S10" s="216">
        <v>350</v>
      </c>
      <c r="T10" s="216">
        <v>521</v>
      </c>
      <c r="U10" s="37">
        <v>3.8</v>
      </c>
      <c r="V10" s="209">
        <f t="shared" ref="V10:V56" si="6">ROUND(T10*U10,0)</f>
        <v>1980</v>
      </c>
      <c r="W10" s="69">
        <f t="shared" ref="W10:W56" si="7">P10+Q10+V10</f>
        <v>2630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650</v>
      </c>
      <c r="AB10" s="209">
        <f t="shared" ref="AB10:AB56" si="12">H10+R10</f>
        <v>300</v>
      </c>
      <c r="AC10" s="209">
        <f t="shared" ref="AC10:AC56" si="13">I10+S10</f>
        <v>350</v>
      </c>
      <c r="AD10" s="209">
        <f t="shared" ref="AD10:AD56" si="14">J10+T10</f>
        <v>521</v>
      </c>
      <c r="AE10" s="209">
        <f t="shared" ref="AE10:AE56" si="15">L10+V10</f>
        <v>1980</v>
      </c>
      <c r="AF10" s="209">
        <f t="shared" ref="AF10:AF56" si="16">M10+W10</f>
        <v>2630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65</v>
      </c>
      <c r="R11" s="216">
        <v>15</v>
      </c>
      <c r="S11" s="216">
        <v>50</v>
      </c>
      <c r="T11" s="216">
        <v>650</v>
      </c>
      <c r="U11" s="210">
        <v>2.6</v>
      </c>
      <c r="V11" s="212">
        <f t="shared" si="6"/>
        <v>1690</v>
      </c>
      <c r="W11" s="220">
        <f t="shared" si="7"/>
        <v>1755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65</v>
      </c>
      <c r="AB11" s="212">
        <f t="shared" si="12"/>
        <v>15</v>
      </c>
      <c r="AC11" s="212">
        <f t="shared" si="13"/>
        <v>50</v>
      </c>
      <c r="AD11" s="212">
        <f t="shared" si="14"/>
        <v>650</v>
      </c>
      <c r="AE11" s="212">
        <f t="shared" si="15"/>
        <v>1690</v>
      </c>
      <c r="AF11" s="212">
        <f t="shared" si="16"/>
        <v>1755</v>
      </c>
      <c r="AG11" s="223">
        <v>3450</v>
      </c>
      <c r="AH11">
        <f t="shared" si="17"/>
        <v>1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68</v>
      </c>
      <c r="R13" s="216">
        <v>18</v>
      </c>
      <c r="S13" s="216">
        <v>50</v>
      </c>
      <c r="T13" s="216">
        <v>287</v>
      </c>
      <c r="U13" s="210">
        <v>2.2000000000000002</v>
      </c>
      <c r="V13" s="212">
        <f t="shared" si="6"/>
        <v>631</v>
      </c>
      <c r="W13" s="220">
        <f t="shared" si="7"/>
        <v>699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68</v>
      </c>
      <c r="AB13" s="212">
        <f t="shared" si="12"/>
        <v>18</v>
      </c>
      <c r="AC13" s="212">
        <f t="shared" si="13"/>
        <v>50</v>
      </c>
      <c r="AD13" s="212">
        <f t="shared" si="14"/>
        <v>287</v>
      </c>
      <c r="AE13" s="212">
        <f t="shared" si="15"/>
        <v>631</v>
      </c>
      <c r="AF13" s="212">
        <f t="shared" si="16"/>
        <v>699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65</v>
      </c>
      <c r="R24" s="216">
        <v>15</v>
      </c>
      <c r="S24" s="216">
        <v>50</v>
      </c>
      <c r="T24" s="216">
        <v>650</v>
      </c>
      <c r="U24" s="210">
        <v>3.1</v>
      </c>
      <c r="V24" s="212">
        <f t="shared" si="6"/>
        <v>2015</v>
      </c>
      <c r="W24" s="220">
        <f t="shared" si="7"/>
        <v>2080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65</v>
      </c>
      <c r="AB24" s="212">
        <f t="shared" si="12"/>
        <v>15</v>
      </c>
      <c r="AC24" s="212">
        <f t="shared" si="13"/>
        <v>50</v>
      </c>
      <c r="AD24" s="212">
        <f t="shared" si="14"/>
        <v>650</v>
      </c>
      <c r="AE24" s="212">
        <f t="shared" si="15"/>
        <v>2015</v>
      </c>
      <c r="AF24" s="212">
        <f t="shared" si="16"/>
        <v>2080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75</v>
      </c>
      <c r="R26" s="216">
        <v>25</v>
      </c>
      <c r="S26" s="216">
        <v>50</v>
      </c>
      <c r="T26" s="216">
        <v>1150</v>
      </c>
      <c r="U26" s="210">
        <v>2.9</v>
      </c>
      <c r="V26" s="212">
        <f t="shared" si="6"/>
        <v>3335</v>
      </c>
      <c r="W26" s="220">
        <f t="shared" si="7"/>
        <v>3410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75</v>
      </c>
      <c r="AB26" s="212">
        <f t="shared" si="12"/>
        <v>25</v>
      </c>
      <c r="AC26" s="212">
        <f t="shared" si="13"/>
        <v>50</v>
      </c>
      <c r="AD26" s="212">
        <f t="shared" si="14"/>
        <v>1150</v>
      </c>
      <c r="AE26" s="212">
        <f t="shared" si="15"/>
        <v>3335</v>
      </c>
      <c r="AF26" s="212">
        <f t="shared" si="16"/>
        <v>3410</v>
      </c>
      <c r="AG26" s="223">
        <v>4600</v>
      </c>
      <c r="AH26">
        <f t="shared" si="17"/>
        <v>1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75</v>
      </c>
      <c r="R31" s="216">
        <v>25</v>
      </c>
      <c r="S31" s="216">
        <v>50</v>
      </c>
      <c r="T31" s="216">
        <v>900</v>
      </c>
      <c r="U31" s="42">
        <v>4.0999999999999996</v>
      </c>
      <c r="V31" s="212">
        <f t="shared" si="6"/>
        <v>3690</v>
      </c>
      <c r="W31" s="220">
        <f t="shared" si="7"/>
        <v>3765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75</v>
      </c>
      <c r="AB31" s="212">
        <f t="shared" si="12"/>
        <v>25</v>
      </c>
      <c r="AC31" s="212">
        <f t="shared" si="13"/>
        <v>50</v>
      </c>
      <c r="AD31" s="212">
        <f t="shared" si="14"/>
        <v>900</v>
      </c>
      <c r="AE31" s="212">
        <f t="shared" si="15"/>
        <v>3690</v>
      </c>
      <c r="AF31" s="212">
        <f t="shared" si="16"/>
        <v>3765</v>
      </c>
      <c r="AG31" s="223">
        <v>4910</v>
      </c>
      <c r="AH31">
        <f t="shared" si="17"/>
        <v>1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125</v>
      </c>
      <c r="R33" s="216">
        <v>25</v>
      </c>
      <c r="S33" s="216">
        <v>100</v>
      </c>
      <c r="T33" s="216">
        <v>900</v>
      </c>
      <c r="U33" s="42">
        <v>3.8</v>
      </c>
      <c r="V33" s="212">
        <f t="shared" si="6"/>
        <v>3420</v>
      </c>
      <c r="W33" s="220">
        <f t="shared" si="7"/>
        <v>3545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125</v>
      </c>
      <c r="AB33" s="212">
        <f t="shared" si="12"/>
        <v>25</v>
      </c>
      <c r="AC33" s="212">
        <f t="shared" si="13"/>
        <v>100</v>
      </c>
      <c r="AD33" s="212">
        <f t="shared" si="14"/>
        <v>900</v>
      </c>
      <c r="AE33" s="212">
        <f t="shared" si="15"/>
        <v>3420</v>
      </c>
      <c r="AF33" s="212">
        <f t="shared" si="16"/>
        <v>3545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3262</v>
      </c>
      <c r="P34" s="207">
        <f t="shared" si="4"/>
        <v>3262</v>
      </c>
      <c r="Q34" s="209">
        <f t="shared" si="5"/>
        <v>4880</v>
      </c>
      <c r="R34" s="216">
        <v>2670</v>
      </c>
      <c r="S34" s="93">
        <v>2210</v>
      </c>
      <c r="T34" s="93">
        <v>8655</v>
      </c>
      <c r="U34" s="210">
        <v>2.8</v>
      </c>
      <c r="V34" s="212">
        <f t="shared" si="6"/>
        <v>24234</v>
      </c>
      <c r="W34" s="220">
        <f t="shared" si="7"/>
        <v>32376</v>
      </c>
      <c r="X34" s="211">
        <f t="shared" si="8"/>
        <v>0</v>
      </c>
      <c r="Y34" s="212">
        <f t="shared" si="9"/>
        <v>3262</v>
      </c>
      <c r="Z34" s="212">
        <f t="shared" si="10"/>
        <v>3262</v>
      </c>
      <c r="AA34" s="212">
        <f t="shared" si="11"/>
        <v>4880</v>
      </c>
      <c r="AB34" s="212">
        <f t="shared" si="12"/>
        <v>2670</v>
      </c>
      <c r="AC34" s="212">
        <f t="shared" si="13"/>
        <v>2210</v>
      </c>
      <c r="AD34" s="212">
        <f t="shared" si="14"/>
        <v>8655</v>
      </c>
      <c r="AE34" s="212">
        <f t="shared" si="15"/>
        <v>24234</v>
      </c>
      <c r="AF34" s="212">
        <f t="shared" si="16"/>
        <v>32376</v>
      </c>
      <c r="AG34" s="223">
        <v>3200</v>
      </c>
      <c r="AH34">
        <f t="shared" si="17"/>
        <v>10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500</v>
      </c>
      <c r="R39" s="216">
        <v>0</v>
      </c>
      <c r="S39" s="93">
        <v>500</v>
      </c>
      <c r="T39" s="93">
        <v>0</v>
      </c>
      <c r="U39" s="210">
        <v>2</v>
      </c>
      <c r="V39" s="212">
        <f t="shared" si="6"/>
        <v>0</v>
      </c>
      <c r="W39" s="220">
        <f t="shared" si="7"/>
        <v>500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500</v>
      </c>
      <c r="AB39" s="212">
        <f t="shared" si="12"/>
        <v>0</v>
      </c>
      <c r="AC39" s="212">
        <f t="shared" si="13"/>
        <v>500</v>
      </c>
      <c r="AD39" s="212">
        <f t="shared" si="14"/>
        <v>0</v>
      </c>
      <c r="AE39" s="212">
        <f t="shared" si="15"/>
        <v>0</v>
      </c>
      <c r="AF39" s="212">
        <f t="shared" si="16"/>
        <v>500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250</v>
      </c>
      <c r="O42" s="228">
        <v>0</v>
      </c>
      <c r="P42" s="207">
        <f t="shared" si="4"/>
        <v>250</v>
      </c>
      <c r="Q42" s="209">
        <f t="shared" si="5"/>
        <v>75</v>
      </c>
      <c r="R42" s="216">
        <v>25</v>
      </c>
      <c r="S42" s="216">
        <v>50</v>
      </c>
      <c r="T42" s="216">
        <v>1000</v>
      </c>
      <c r="U42" s="210">
        <v>2.9</v>
      </c>
      <c r="V42" s="212">
        <f t="shared" si="6"/>
        <v>2900</v>
      </c>
      <c r="W42" s="220">
        <f t="shared" si="7"/>
        <v>3225</v>
      </c>
      <c r="X42" s="211">
        <f t="shared" si="8"/>
        <v>250</v>
      </c>
      <c r="Y42" s="212">
        <f t="shared" si="9"/>
        <v>0</v>
      </c>
      <c r="Z42" s="212">
        <f t="shared" si="10"/>
        <v>250</v>
      </c>
      <c r="AA42" s="212">
        <f t="shared" si="11"/>
        <v>75</v>
      </c>
      <c r="AB42" s="212">
        <f t="shared" si="12"/>
        <v>25</v>
      </c>
      <c r="AC42" s="212">
        <f t="shared" si="13"/>
        <v>50</v>
      </c>
      <c r="AD42" s="212">
        <f t="shared" si="14"/>
        <v>1000</v>
      </c>
      <c r="AE42" s="212">
        <f t="shared" si="15"/>
        <v>2900</v>
      </c>
      <c r="AF42" s="212">
        <f t="shared" si="16"/>
        <v>3225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75</v>
      </c>
      <c r="R44" s="216">
        <v>25</v>
      </c>
      <c r="S44" s="216">
        <v>50</v>
      </c>
      <c r="T44" s="216">
        <v>300</v>
      </c>
      <c r="U44" s="210">
        <v>2.6</v>
      </c>
      <c r="V44" s="212">
        <f t="shared" si="6"/>
        <v>780</v>
      </c>
      <c r="W44" s="220">
        <f t="shared" si="7"/>
        <v>855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75</v>
      </c>
      <c r="AB44" s="212">
        <f t="shared" si="12"/>
        <v>25</v>
      </c>
      <c r="AC44" s="212">
        <f t="shared" si="13"/>
        <v>50</v>
      </c>
      <c r="AD44" s="212">
        <f t="shared" si="14"/>
        <v>300</v>
      </c>
      <c r="AE44" s="212">
        <f t="shared" si="15"/>
        <v>780</v>
      </c>
      <c r="AF44" s="212">
        <f t="shared" si="16"/>
        <v>855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75</v>
      </c>
      <c r="R46" s="216">
        <v>25</v>
      </c>
      <c r="S46" s="216">
        <v>50</v>
      </c>
      <c r="T46" s="216">
        <v>850</v>
      </c>
      <c r="U46" s="210">
        <v>3</v>
      </c>
      <c r="V46" s="212">
        <f t="shared" si="6"/>
        <v>2550</v>
      </c>
      <c r="W46" s="220">
        <f t="shared" si="7"/>
        <v>2625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75</v>
      </c>
      <c r="AB46" s="212">
        <f t="shared" si="12"/>
        <v>25</v>
      </c>
      <c r="AC46" s="212">
        <f t="shared" si="13"/>
        <v>50</v>
      </c>
      <c r="AD46" s="212">
        <f t="shared" si="14"/>
        <v>850</v>
      </c>
      <c r="AE46" s="212">
        <f t="shared" si="15"/>
        <v>2550</v>
      </c>
      <c r="AF46" s="212">
        <f t="shared" si="16"/>
        <v>2625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65</v>
      </c>
      <c r="R49" s="216">
        <v>15</v>
      </c>
      <c r="S49" s="216">
        <v>50</v>
      </c>
      <c r="T49" s="216">
        <v>650</v>
      </c>
      <c r="U49" s="210">
        <v>2.5</v>
      </c>
      <c r="V49" s="212">
        <f t="shared" si="6"/>
        <v>1625</v>
      </c>
      <c r="W49" s="220">
        <f t="shared" si="7"/>
        <v>1690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65</v>
      </c>
      <c r="AB49" s="212">
        <f t="shared" si="12"/>
        <v>15</v>
      </c>
      <c r="AC49" s="212">
        <f t="shared" si="13"/>
        <v>50</v>
      </c>
      <c r="AD49" s="212">
        <f t="shared" si="14"/>
        <v>650</v>
      </c>
      <c r="AE49" s="212">
        <f t="shared" si="15"/>
        <v>1625</v>
      </c>
      <c r="AF49" s="212">
        <f t="shared" si="16"/>
        <v>1690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200</v>
      </c>
      <c r="R54" s="216">
        <v>100</v>
      </c>
      <c r="S54" s="216">
        <v>100</v>
      </c>
      <c r="T54" s="216">
        <v>0</v>
      </c>
      <c r="U54" s="210">
        <v>2</v>
      </c>
      <c r="V54" s="212">
        <f t="shared" si="6"/>
        <v>0</v>
      </c>
      <c r="W54" s="220">
        <f t="shared" si="7"/>
        <v>200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200</v>
      </c>
      <c r="AB54" s="212">
        <f t="shared" si="12"/>
        <v>100</v>
      </c>
      <c r="AC54" s="212">
        <f t="shared" si="13"/>
        <v>100</v>
      </c>
      <c r="AD54" s="212">
        <f t="shared" si="14"/>
        <v>0</v>
      </c>
      <c r="AE54" s="212">
        <f t="shared" si="15"/>
        <v>0</v>
      </c>
      <c r="AF54" s="212">
        <f t="shared" si="16"/>
        <v>200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6340</v>
      </c>
      <c r="R55" s="216">
        <v>6340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6340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6340</v>
      </c>
      <c r="AB55" s="212">
        <f t="shared" si="12"/>
        <v>6340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6340</v>
      </c>
      <c r="AG55" s="223">
        <v>4670</v>
      </c>
      <c r="AH55">
        <f t="shared" si="17"/>
        <v>1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1000</v>
      </c>
      <c r="R56" s="87">
        <v>1000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1000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1000</v>
      </c>
      <c r="AB56" s="67">
        <f t="shared" si="12"/>
        <v>1000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1000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250</v>
      </c>
      <c r="O57" s="90">
        <f t="shared" si="19"/>
        <v>3262</v>
      </c>
      <c r="P57" s="90">
        <f t="shared" si="19"/>
        <v>3512</v>
      </c>
      <c r="Q57" s="90">
        <f t="shared" si="19"/>
        <v>14333</v>
      </c>
      <c r="R57" s="90"/>
      <c r="S57" s="90">
        <f t="shared" ref="S57:AH57" si="20">SUM(S10:S56)</f>
        <v>3710</v>
      </c>
      <c r="T57" s="90">
        <f t="shared" si="20"/>
        <v>16513</v>
      </c>
      <c r="U57" s="49">
        <f t="shared" si="20"/>
        <v>141.89999999999998</v>
      </c>
      <c r="V57" s="90">
        <f t="shared" si="20"/>
        <v>48850</v>
      </c>
      <c r="W57" s="90">
        <f t="shared" si="20"/>
        <v>66695</v>
      </c>
      <c r="X57" s="90">
        <f t="shared" si="20"/>
        <v>250</v>
      </c>
      <c r="Y57" s="90">
        <f t="shared" si="20"/>
        <v>3262</v>
      </c>
      <c r="Z57" s="90">
        <f t="shared" si="20"/>
        <v>3512</v>
      </c>
      <c r="AA57" s="90">
        <f t="shared" si="20"/>
        <v>14333</v>
      </c>
      <c r="AB57" s="90">
        <f t="shared" si="20"/>
        <v>10623</v>
      </c>
      <c r="AC57" s="90">
        <f t="shared" si="20"/>
        <v>3710</v>
      </c>
      <c r="AD57" s="90">
        <f t="shared" si="20"/>
        <v>16513</v>
      </c>
      <c r="AE57" s="90">
        <f t="shared" si="20"/>
        <v>48850</v>
      </c>
      <c r="AF57" s="90">
        <f t="shared" si="20"/>
        <v>66695</v>
      </c>
      <c r="AG57" s="90">
        <f t="shared" si="20"/>
        <v>180151</v>
      </c>
      <c r="AH57">
        <f t="shared" si="20"/>
        <v>17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14417</v>
      </c>
      <c r="R34" s="216">
        <v>14417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14417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14417</v>
      </c>
      <c r="AB34" s="212">
        <f t="shared" si="12"/>
        <v>14417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14417</v>
      </c>
      <c r="AG34" s="223">
        <v>3200</v>
      </c>
      <c r="AH34">
        <f t="shared" si="17"/>
        <v>5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14417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14417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14417</v>
      </c>
      <c r="AB57" s="90">
        <f t="shared" si="20"/>
        <v>14417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14417</v>
      </c>
      <c r="AG57" s="90">
        <f t="shared" si="20"/>
        <v>180151</v>
      </c>
      <c r="AH57">
        <f t="shared" si="20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8"/>
  <sheetViews>
    <sheetView tabSelected="1" view="pageBreakPreview" zoomScale="90" zoomScaleNormal="100" zoomScaleSheetLayoutView="90" workbookViewId="0">
      <pane xSplit="3" ySplit="10" topLeftCell="D4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3" customHeight="1">
      <c r="A1" s="97"/>
      <c r="J1" s="1"/>
      <c r="K1" s="1"/>
      <c r="N1" s="1"/>
      <c r="S1" s="1"/>
      <c r="T1" s="1"/>
      <c r="U1" s="306" t="s">
        <v>865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307" t="s">
        <v>866</v>
      </c>
      <c r="D4" s="239">
        <v>300023</v>
      </c>
      <c r="E4" s="239"/>
      <c r="F4" s="233"/>
      <c r="G4" s="226"/>
      <c r="H4" s="226"/>
      <c r="I4" s="239" t="s">
        <v>79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129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0</v>
      </c>
      <c r="H11" s="216">
        <v>0</v>
      </c>
      <c r="I11" s="216">
        <v>0</v>
      </c>
      <c r="J11" s="216">
        <v>0</v>
      </c>
      <c r="K11" s="37">
        <v>3.8</v>
      </c>
      <c r="L11" s="209">
        <f t="shared" ref="L11:L57" si="2">ROUND(J11*K11,0)</f>
        <v>0</v>
      </c>
      <c r="M11" s="39">
        <f t="shared" ref="M11:M57" si="3">F11+G11+L11</f>
        <v>0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500</v>
      </c>
      <c r="R11" s="216">
        <v>0</v>
      </c>
      <c r="S11" s="216">
        <v>500</v>
      </c>
      <c r="T11" s="216">
        <v>500</v>
      </c>
      <c r="U11" s="37">
        <v>3.8</v>
      </c>
      <c r="V11" s="209">
        <f t="shared" ref="V11:V57" si="6">ROUND(T11*U11,0)</f>
        <v>1900</v>
      </c>
      <c r="W11" s="69">
        <f t="shared" ref="W11:W57" si="7">P11+Q11+V11</f>
        <v>2400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500</v>
      </c>
      <c r="AB11" s="209">
        <f t="shared" ref="AB11:AB57" si="12">H11+R11</f>
        <v>0</v>
      </c>
      <c r="AC11" s="209">
        <f t="shared" ref="AC11:AC57" si="13">I11+S11</f>
        <v>500</v>
      </c>
      <c r="AD11" s="209">
        <f t="shared" ref="AD11:AD57" si="14">J11+T11</f>
        <v>500</v>
      </c>
      <c r="AE11" s="209">
        <f t="shared" ref="AE11:AE57" si="15">L11+V11</f>
        <v>1900</v>
      </c>
      <c r="AF11" s="209">
        <f t="shared" ref="AF11:AF57" si="16">M11+W11</f>
        <v>2400</v>
      </c>
      <c r="AG11" s="104">
        <v>5282</v>
      </c>
      <c r="AH11">
        <f t="shared" ref="AH11:AH57" si="17">IFERROR(ROUND(AF11/AG11,0),"")</f>
        <v>0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1733</v>
      </c>
      <c r="R12" s="216">
        <v>0</v>
      </c>
      <c r="S12" s="216">
        <v>1733</v>
      </c>
      <c r="T12" s="216">
        <v>800</v>
      </c>
      <c r="U12" s="210">
        <v>2.6</v>
      </c>
      <c r="V12" s="212">
        <f t="shared" si="6"/>
        <v>2080</v>
      </c>
      <c r="W12" s="220">
        <f t="shared" si="7"/>
        <v>3813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1733</v>
      </c>
      <c r="AB12" s="212">
        <f t="shared" si="12"/>
        <v>0</v>
      </c>
      <c r="AC12" s="212">
        <f t="shared" si="13"/>
        <v>1733</v>
      </c>
      <c r="AD12" s="212">
        <f t="shared" si="14"/>
        <v>800</v>
      </c>
      <c r="AE12" s="212">
        <f t="shared" si="15"/>
        <v>2080</v>
      </c>
      <c r="AF12" s="212">
        <f t="shared" si="16"/>
        <v>3813</v>
      </c>
      <c r="AG12" s="223">
        <v>3450</v>
      </c>
      <c r="AH12">
        <f t="shared" si="17"/>
        <v>1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1492</v>
      </c>
      <c r="R14" s="216">
        <v>0</v>
      </c>
      <c r="S14" s="216">
        <v>1492</v>
      </c>
      <c r="T14" s="216">
        <v>1175</v>
      </c>
      <c r="U14" s="210">
        <v>2.2000000000000002</v>
      </c>
      <c r="V14" s="212">
        <f t="shared" si="6"/>
        <v>2585</v>
      </c>
      <c r="W14" s="220">
        <f t="shared" si="7"/>
        <v>4077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1492</v>
      </c>
      <c r="AB14" s="212">
        <f t="shared" si="12"/>
        <v>0</v>
      </c>
      <c r="AC14" s="212">
        <f t="shared" si="13"/>
        <v>1492</v>
      </c>
      <c r="AD14" s="212">
        <f t="shared" si="14"/>
        <v>1175</v>
      </c>
      <c r="AE14" s="212">
        <f t="shared" si="15"/>
        <v>2585</v>
      </c>
      <c r="AF14" s="212">
        <f t="shared" si="16"/>
        <v>4077</v>
      </c>
      <c r="AG14" s="223">
        <v>4313</v>
      </c>
      <c r="AH14">
        <f t="shared" si="17"/>
        <v>1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1244</v>
      </c>
      <c r="R15" s="216">
        <v>0</v>
      </c>
      <c r="S15" s="216">
        <v>1244</v>
      </c>
      <c r="T15" s="216">
        <v>850</v>
      </c>
      <c r="U15" s="210">
        <v>2.1</v>
      </c>
      <c r="V15" s="212">
        <f t="shared" si="6"/>
        <v>1785</v>
      </c>
      <c r="W15" s="220">
        <f t="shared" si="7"/>
        <v>3029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1244</v>
      </c>
      <c r="AB15" s="212">
        <f t="shared" si="12"/>
        <v>0</v>
      </c>
      <c r="AC15" s="212">
        <f t="shared" si="13"/>
        <v>1244</v>
      </c>
      <c r="AD15" s="212">
        <f t="shared" si="14"/>
        <v>850</v>
      </c>
      <c r="AE15" s="212">
        <f t="shared" si="15"/>
        <v>1785</v>
      </c>
      <c r="AF15" s="212">
        <f t="shared" si="16"/>
        <v>3029</v>
      </c>
      <c r="AG15" s="223">
        <v>3779</v>
      </c>
      <c r="AH15">
        <f t="shared" si="17"/>
        <v>1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2.4</v>
      </c>
      <c r="L20" s="212">
        <f t="shared" si="2"/>
        <v>0</v>
      </c>
      <c r="M20" s="213">
        <f t="shared" si="3"/>
        <v>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92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1583</v>
      </c>
      <c r="R25" s="216">
        <v>0</v>
      </c>
      <c r="S25" s="216">
        <v>1583</v>
      </c>
      <c r="T25" s="216">
        <v>400</v>
      </c>
      <c r="U25" s="210">
        <v>3.1</v>
      </c>
      <c r="V25" s="212">
        <f t="shared" si="6"/>
        <v>1240</v>
      </c>
      <c r="W25" s="220">
        <f t="shared" si="7"/>
        <v>2823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1583</v>
      </c>
      <c r="AB25" s="212">
        <f t="shared" si="12"/>
        <v>0</v>
      </c>
      <c r="AC25" s="212">
        <f t="shared" si="13"/>
        <v>1583</v>
      </c>
      <c r="AD25" s="212">
        <f t="shared" si="14"/>
        <v>400</v>
      </c>
      <c r="AE25" s="212">
        <f t="shared" si="15"/>
        <v>1240</v>
      </c>
      <c r="AF25" s="212">
        <f t="shared" si="16"/>
        <v>2823</v>
      </c>
      <c r="AG25" s="223">
        <v>4470</v>
      </c>
      <c r="AH25">
        <f t="shared" si="17"/>
        <v>1</v>
      </c>
    </row>
    <row r="26" spans="1:34">
      <c r="A26" s="232">
        <v>16</v>
      </c>
      <c r="B26" s="232">
        <v>30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2.9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700</v>
      </c>
      <c r="R27" s="216">
        <v>0</v>
      </c>
      <c r="S27" s="216">
        <v>700</v>
      </c>
      <c r="T27" s="216">
        <v>1900</v>
      </c>
      <c r="U27" s="210">
        <v>2.9</v>
      </c>
      <c r="V27" s="212">
        <f t="shared" si="6"/>
        <v>5510</v>
      </c>
      <c r="W27" s="220">
        <f t="shared" si="7"/>
        <v>6210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700</v>
      </c>
      <c r="AB27" s="212">
        <f t="shared" si="12"/>
        <v>0</v>
      </c>
      <c r="AC27" s="212">
        <f t="shared" si="13"/>
        <v>700</v>
      </c>
      <c r="AD27" s="212">
        <f t="shared" si="14"/>
        <v>1900</v>
      </c>
      <c r="AE27" s="212">
        <f t="shared" si="15"/>
        <v>5510</v>
      </c>
      <c r="AF27" s="212">
        <f t="shared" si="16"/>
        <v>6210</v>
      </c>
      <c r="AG27" s="223">
        <v>4600</v>
      </c>
      <c r="AH27">
        <f t="shared" si="17"/>
        <v>1</v>
      </c>
    </row>
    <row r="28" spans="1:34">
      <c r="A28" s="232">
        <v>18</v>
      </c>
      <c r="B28" s="232">
        <v>54</v>
      </c>
      <c r="C28" s="112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1031</v>
      </c>
      <c r="R29" s="216">
        <v>0</v>
      </c>
      <c r="S29" s="216">
        <v>1031</v>
      </c>
      <c r="T29" s="216">
        <v>600</v>
      </c>
      <c r="U29" s="210">
        <v>2</v>
      </c>
      <c r="V29" s="212">
        <f t="shared" si="6"/>
        <v>1200</v>
      </c>
      <c r="W29" s="220">
        <f t="shared" si="7"/>
        <v>2231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1031</v>
      </c>
      <c r="AB29" s="212">
        <f t="shared" si="12"/>
        <v>0</v>
      </c>
      <c r="AC29" s="212">
        <f t="shared" si="13"/>
        <v>1031</v>
      </c>
      <c r="AD29" s="212">
        <f t="shared" si="14"/>
        <v>600</v>
      </c>
      <c r="AE29" s="212">
        <f t="shared" si="15"/>
        <v>1200</v>
      </c>
      <c r="AF29" s="212">
        <f t="shared" si="16"/>
        <v>2231</v>
      </c>
      <c r="AG29" s="223">
        <v>2231</v>
      </c>
      <c r="AH29">
        <f t="shared" si="17"/>
        <v>1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0</v>
      </c>
      <c r="H30" s="216">
        <v>0</v>
      </c>
      <c r="I30" s="216">
        <v>0</v>
      </c>
      <c r="J30" s="216">
        <v>0</v>
      </c>
      <c r="K30" s="210">
        <v>2.5</v>
      </c>
      <c r="L30" s="212">
        <f t="shared" si="2"/>
        <v>0</v>
      </c>
      <c r="M30" s="213">
        <f t="shared" si="3"/>
        <v>0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101</v>
      </c>
      <c r="R32" s="216">
        <v>0</v>
      </c>
      <c r="S32" s="216">
        <v>101</v>
      </c>
      <c r="T32" s="216">
        <v>615</v>
      </c>
      <c r="U32" s="42">
        <v>4.0999999999999996</v>
      </c>
      <c r="V32" s="212">
        <f t="shared" si="6"/>
        <v>2522</v>
      </c>
      <c r="W32" s="220">
        <f t="shared" si="7"/>
        <v>2623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101</v>
      </c>
      <c r="AB32" s="212">
        <f t="shared" si="12"/>
        <v>0</v>
      </c>
      <c r="AC32" s="212">
        <f t="shared" si="13"/>
        <v>101</v>
      </c>
      <c r="AD32" s="212">
        <f t="shared" si="14"/>
        <v>615</v>
      </c>
      <c r="AE32" s="212">
        <f t="shared" si="15"/>
        <v>2522</v>
      </c>
      <c r="AF32" s="212">
        <f t="shared" si="16"/>
        <v>2623</v>
      </c>
      <c r="AG32" s="223">
        <v>4910</v>
      </c>
      <c r="AH32">
        <f t="shared" si="17"/>
        <v>1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0</v>
      </c>
      <c r="E34" s="228">
        <v>0</v>
      </c>
      <c r="F34" s="207">
        <f t="shared" si="0"/>
        <v>0</v>
      </c>
      <c r="G34" s="209">
        <f t="shared" si="1"/>
        <v>0</v>
      </c>
      <c r="H34" s="216">
        <v>0</v>
      </c>
      <c r="I34" s="216">
        <v>0</v>
      </c>
      <c r="J34" s="216">
        <v>0</v>
      </c>
      <c r="K34" s="42">
        <v>3.8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1000</v>
      </c>
      <c r="R34" s="216">
        <v>0</v>
      </c>
      <c r="S34" s="216">
        <v>1000</v>
      </c>
      <c r="T34" s="216">
        <v>950</v>
      </c>
      <c r="U34" s="42">
        <v>3.8</v>
      </c>
      <c r="V34" s="212">
        <f t="shared" si="6"/>
        <v>3610</v>
      </c>
      <c r="W34" s="220">
        <f t="shared" si="7"/>
        <v>4610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1000</v>
      </c>
      <c r="AB34" s="212">
        <f t="shared" si="12"/>
        <v>0</v>
      </c>
      <c r="AC34" s="212">
        <f t="shared" si="13"/>
        <v>1000</v>
      </c>
      <c r="AD34" s="212">
        <f t="shared" si="14"/>
        <v>950</v>
      </c>
      <c r="AE34" s="212">
        <f t="shared" si="15"/>
        <v>3610</v>
      </c>
      <c r="AF34" s="212">
        <f t="shared" si="16"/>
        <v>4610</v>
      </c>
      <c r="AG34" s="223">
        <v>4870</v>
      </c>
      <c r="AH34">
        <f t="shared" si="17"/>
        <v>1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93">
        <v>0</v>
      </c>
      <c r="T35" s="93">
        <v>0</v>
      </c>
      <c r="U35" s="210">
        <v>2.8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436</v>
      </c>
      <c r="R40" s="216">
        <v>0</v>
      </c>
      <c r="S40" s="93">
        <v>436</v>
      </c>
      <c r="T40" s="93">
        <v>310</v>
      </c>
      <c r="U40" s="210">
        <v>2</v>
      </c>
      <c r="V40" s="212">
        <f t="shared" si="6"/>
        <v>620</v>
      </c>
      <c r="W40" s="220">
        <f t="shared" si="7"/>
        <v>1056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436</v>
      </c>
      <c r="AB40" s="212">
        <f t="shared" si="12"/>
        <v>0</v>
      </c>
      <c r="AC40" s="212">
        <f t="shared" si="13"/>
        <v>436</v>
      </c>
      <c r="AD40" s="212">
        <f t="shared" si="14"/>
        <v>310</v>
      </c>
      <c r="AE40" s="212">
        <f t="shared" si="15"/>
        <v>620</v>
      </c>
      <c r="AF40" s="212">
        <f t="shared" si="16"/>
        <v>1056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0</v>
      </c>
      <c r="E41" s="208">
        <v>0</v>
      </c>
      <c r="F41" s="215">
        <f t="shared" si="0"/>
        <v>0</v>
      </c>
      <c r="G41" s="209">
        <f t="shared" si="1"/>
        <v>0</v>
      </c>
      <c r="H41" s="208">
        <v>0</v>
      </c>
      <c r="I41" s="208">
        <v>0</v>
      </c>
      <c r="J41" s="208">
        <v>0</v>
      </c>
      <c r="K41" s="210">
        <v>2.7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2">
        <v>32</v>
      </c>
      <c r="B42" s="232">
        <v>99</v>
      </c>
      <c r="C42" s="114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2.9</v>
      </c>
      <c r="L43" s="212">
        <f t="shared" si="2"/>
        <v>0</v>
      </c>
      <c r="M43" s="213">
        <f t="shared" si="3"/>
        <v>0</v>
      </c>
      <c r="N43" s="230">
        <v>0</v>
      </c>
      <c r="O43" s="228">
        <v>0</v>
      </c>
      <c r="P43" s="207">
        <f t="shared" si="4"/>
        <v>0</v>
      </c>
      <c r="Q43" s="209">
        <f t="shared" si="5"/>
        <v>1630</v>
      </c>
      <c r="R43" s="216">
        <v>0</v>
      </c>
      <c r="S43" s="216">
        <v>1630</v>
      </c>
      <c r="T43" s="216">
        <v>2300</v>
      </c>
      <c r="U43" s="210">
        <v>2.9</v>
      </c>
      <c r="V43" s="212">
        <f t="shared" si="6"/>
        <v>6670</v>
      </c>
      <c r="W43" s="220">
        <f t="shared" si="7"/>
        <v>8300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1630</v>
      </c>
      <c r="AB43" s="212">
        <f t="shared" si="12"/>
        <v>0</v>
      </c>
      <c r="AC43" s="212">
        <f t="shared" si="13"/>
        <v>1630</v>
      </c>
      <c r="AD43" s="212">
        <f t="shared" si="14"/>
        <v>2300</v>
      </c>
      <c r="AE43" s="212">
        <f t="shared" si="15"/>
        <v>6670</v>
      </c>
      <c r="AF43" s="212">
        <f t="shared" si="16"/>
        <v>8300</v>
      </c>
      <c r="AG43" s="223">
        <v>4800</v>
      </c>
      <c r="AH43">
        <f t="shared" si="17"/>
        <v>2</v>
      </c>
    </row>
    <row r="44" spans="1:34">
      <c r="A44" s="232">
        <v>34</v>
      </c>
      <c r="B44" s="232">
        <v>108</v>
      </c>
      <c r="C44" s="115" t="s">
        <v>112</v>
      </c>
      <c r="D44" s="230">
        <v>0</v>
      </c>
      <c r="E44" s="228">
        <v>0</v>
      </c>
      <c r="F44" s="207">
        <f t="shared" si="0"/>
        <v>0</v>
      </c>
      <c r="G44" s="209">
        <f t="shared" si="1"/>
        <v>0</v>
      </c>
      <c r="H44" s="216">
        <v>0</v>
      </c>
      <c r="I44" s="216">
        <v>0</v>
      </c>
      <c r="J44" s="216">
        <v>0</v>
      </c>
      <c r="K44" s="210">
        <v>2.6</v>
      </c>
      <c r="L44" s="212">
        <f t="shared" si="2"/>
        <v>0</v>
      </c>
      <c r="M44" s="213">
        <f t="shared" si="3"/>
        <v>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306</v>
      </c>
      <c r="R45" s="216">
        <v>0</v>
      </c>
      <c r="S45" s="216">
        <v>306</v>
      </c>
      <c r="T45" s="216">
        <v>346</v>
      </c>
      <c r="U45" s="210">
        <v>2.6</v>
      </c>
      <c r="V45" s="212">
        <f t="shared" si="6"/>
        <v>900</v>
      </c>
      <c r="W45" s="220">
        <f t="shared" si="7"/>
        <v>1206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306</v>
      </c>
      <c r="AB45" s="212">
        <f t="shared" si="12"/>
        <v>0</v>
      </c>
      <c r="AC45" s="212">
        <f t="shared" si="13"/>
        <v>306</v>
      </c>
      <c r="AD45" s="212">
        <f t="shared" si="14"/>
        <v>346</v>
      </c>
      <c r="AE45" s="212">
        <f t="shared" si="15"/>
        <v>900</v>
      </c>
      <c r="AF45" s="212">
        <f t="shared" si="16"/>
        <v>1206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114</v>
      </c>
      <c r="D46" s="230">
        <v>0</v>
      </c>
      <c r="E46" s="228">
        <v>0</v>
      </c>
      <c r="F46" s="207">
        <f t="shared" si="0"/>
        <v>0</v>
      </c>
      <c r="G46" s="209">
        <f t="shared" si="1"/>
        <v>0</v>
      </c>
      <c r="H46" s="216">
        <v>0</v>
      </c>
      <c r="I46" s="216">
        <v>0</v>
      </c>
      <c r="J46" s="216">
        <v>0</v>
      </c>
      <c r="K46" s="210">
        <v>3</v>
      </c>
      <c r="L46" s="212">
        <f t="shared" si="2"/>
        <v>0</v>
      </c>
      <c r="M46" s="213">
        <f t="shared" si="3"/>
        <v>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575</v>
      </c>
      <c r="R47" s="216">
        <v>0</v>
      </c>
      <c r="S47" s="216">
        <v>575</v>
      </c>
      <c r="T47" s="216">
        <v>450</v>
      </c>
      <c r="U47" s="210">
        <v>3</v>
      </c>
      <c r="V47" s="212">
        <f t="shared" si="6"/>
        <v>1350</v>
      </c>
      <c r="W47" s="220">
        <f t="shared" si="7"/>
        <v>1925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575</v>
      </c>
      <c r="AB47" s="212">
        <f t="shared" si="12"/>
        <v>0</v>
      </c>
      <c r="AC47" s="212">
        <f t="shared" si="13"/>
        <v>575</v>
      </c>
      <c r="AD47" s="212">
        <f t="shared" si="14"/>
        <v>450</v>
      </c>
      <c r="AE47" s="212">
        <f t="shared" si="15"/>
        <v>1350</v>
      </c>
      <c r="AF47" s="212">
        <f t="shared" si="16"/>
        <v>1925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0</v>
      </c>
      <c r="H49" s="216">
        <v>0</v>
      </c>
      <c r="I49" s="216">
        <v>0</v>
      </c>
      <c r="J49" s="216">
        <v>0</v>
      </c>
      <c r="K49" s="210">
        <v>2.5</v>
      </c>
      <c r="L49" s="212">
        <f t="shared" si="2"/>
        <v>0</v>
      </c>
      <c r="M49" s="213">
        <f t="shared" si="3"/>
        <v>0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500</v>
      </c>
      <c r="R50" s="216">
        <v>0</v>
      </c>
      <c r="S50" s="216">
        <v>500</v>
      </c>
      <c r="T50" s="216">
        <v>250</v>
      </c>
      <c r="U50" s="210">
        <v>2.5</v>
      </c>
      <c r="V50" s="212">
        <f t="shared" si="6"/>
        <v>625</v>
      </c>
      <c r="W50" s="220">
        <f t="shared" si="7"/>
        <v>1125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500</v>
      </c>
      <c r="AB50" s="212">
        <f t="shared" si="12"/>
        <v>0</v>
      </c>
      <c r="AC50" s="212">
        <f t="shared" si="13"/>
        <v>500</v>
      </c>
      <c r="AD50" s="212">
        <f t="shared" si="14"/>
        <v>250</v>
      </c>
      <c r="AE50" s="212">
        <f t="shared" si="15"/>
        <v>625</v>
      </c>
      <c r="AF50" s="212">
        <f t="shared" si="16"/>
        <v>1125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0</v>
      </c>
      <c r="E58" s="90">
        <f t="shared" si="18"/>
        <v>0</v>
      </c>
      <c r="F58" s="90">
        <f t="shared" si="18"/>
        <v>0</v>
      </c>
      <c r="G58" s="90">
        <f t="shared" si="18"/>
        <v>0</v>
      </c>
      <c r="H58" s="90">
        <f t="shared" si="18"/>
        <v>0</v>
      </c>
      <c r="I58" s="90">
        <f t="shared" si="18"/>
        <v>0</v>
      </c>
      <c r="J58" s="90">
        <f t="shared" si="18"/>
        <v>0</v>
      </c>
      <c r="K58" s="49" t="e">
        <f>ROUND(L58/J58,0)</f>
        <v>#DIV/0!</v>
      </c>
      <c r="L58" s="90">
        <f t="shared" ref="L58:Q58" si="19">SUM(L11:L57)</f>
        <v>0</v>
      </c>
      <c r="M58" s="90">
        <f t="shared" si="19"/>
        <v>0</v>
      </c>
      <c r="N58" s="90">
        <f t="shared" si="19"/>
        <v>0</v>
      </c>
      <c r="O58" s="90">
        <f t="shared" si="19"/>
        <v>0</v>
      </c>
      <c r="P58" s="90">
        <f t="shared" si="19"/>
        <v>0</v>
      </c>
      <c r="Q58" s="90">
        <f t="shared" si="19"/>
        <v>12831</v>
      </c>
      <c r="R58" s="90"/>
      <c r="S58" s="90">
        <f t="shared" ref="S58:AH58" si="20">SUM(S11:S57)</f>
        <v>12831</v>
      </c>
      <c r="T58" s="90">
        <f t="shared" si="20"/>
        <v>11446</v>
      </c>
      <c r="U58" s="49">
        <f t="shared" si="20"/>
        <v>141.89999999999998</v>
      </c>
      <c r="V58" s="90">
        <f t="shared" si="20"/>
        <v>32597</v>
      </c>
      <c r="W58" s="90">
        <f t="shared" si="20"/>
        <v>45428</v>
      </c>
      <c r="X58" s="90">
        <f t="shared" si="20"/>
        <v>0</v>
      </c>
      <c r="Y58" s="90">
        <f t="shared" si="20"/>
        <v>0</v>
      </c>
      <c r="Z58" s="90">
        <f t="shared" si="20"/>
        <v>0</v>
      </c>
      <c r="AA58" s="90">
        <f t="shared" si="20"/>
        <v>12831</v>
      </c>
      <c r="AB58" s="90">
        <f t="shared" si="20"/>
        <v>0</v>
      </c>
      <c r="AC58" s="90">
        <f t="shared" si="20"/>
        <v>12831</v>
      </c>
      <c r="AD58" s="90">
        <f t="shared" si="20"/>
        <v>11446</v>
      </c>
      <c r="AE58" s="90">
        <f t="shared" si="20"/>
        <v>32597</v>
      </c>
      <c r="AF58" s="90">
        <f t="shared" si="20"/>
        <v>45428</v>
      </c>
      <c r="AG58" s="90">
        <f t="shared" si="20"/>
        <v>180151</v>
      </c>
      <c r="AH58">
        <f t="shared" si="20"/>
        <v>10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1" fitToWidth="2" pageOrder="overThenDown" orientation="landscape" horizontalDpi="180" verticalDpi="180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400</v>
      </c>
      <c r="R10" s="216">
        <v>0</v>
      </c>
      <c r="S10" s="216">
        <v>400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400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400</v>
      </c>
      <c r="AB10" s="209">
        <f t="shared" ref="AB10:AB56" si="12">H10+R10</f>
        <v>0</v>
      </c>
      <c r="AC10" s="209">
        <f t="shared" ref="AC10:AC56" si="13">I10+S10</f>
        <v>400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400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1000</v>
      </c>
      <c r="R11" s="216">
        <v>0</v>
      </c>
      <c r="S11" s="216">
        <v>1000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1000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1000</v>
      </c>
      <c r="AB11" s="212">
        <f t="shared" si="12"/>
        <v>0</v>
      </c>
      <c r="AC11" s="212">
        <f t="shared" si="13"/>
        <v>1000</v>
      </c>
      <c r="AD11" s="212">
        <f t="shared" si="14"/>
        <v>0</v>
      </c>
      <c r="AE11" s="212">
        <f t="shared" si="15"/>
        <v>0</v>
      </c>
      <c r="AF11" s="212">
        <f t="shared" si="16"/>
        <v>1000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1000</v>
      </c>
      <c r="R13" s="216">
        <v>0</v>
      </c>
      <c r="S13" s="216">
        <v>1000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1000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1000</v>
      </c>
      <c r="AB13" s="212">
        <f t="shared" si="12"/>
        <v>0</v>
      </c>
      <c r="AC13" s="212">
        <f t="shared" si="13"/>
        <v>1000</v>
      </c>
      <c r="AD13" s="212">
        <f t="shared" si="14"/>
        <v>0</v>
      </c>
      <c r="AE13" s="212">
        <f t="shared" si="15"/>
        <v>0</v>
      </c>
      <c r="AF13" s="212">
        <f t="shared" si="16"/>
        <v>1000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1000</v>
      </c>
      <c r="R14" s="216">
        <v>0</v>
      </c>
      <c r="S14" s="216">
        <v>1000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1000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1000</v>
      </c>
      <c r="AB14" s="212">
        <f t="shared" si="12"/>
        <v>0</v>
      </c>
      <c r="AC14" s="212">
        <f t="shared" si="13"/>
        <v>1000</v>
      </c>
      <c r="AD14" s="212">
        <f t="shared" si="14"/>
        <v>0</v>
      </c>
      <c r="AE14" s="212">
        <f t="shared" si="15"/>
        <v>0</v>
      </c>
      <c r="AF14" s="212">
        <f t="shared" si="16"/>
        <v>1000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900</v>
      </c>
      <c r="R24" s="216">
        <v>0</v>
      </c>
      <c r="S24" s="216">
        <v>900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900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900</v>
      </c>
      <c r="AB24" s="212">
        <f t="shared" si="12"/>
        <v>0</v>
      </c>
      <c r="AC24" s="212">
        <f t="shared" si="13"/>
        <v>900</v>
      </c>
      <c r="AD24" s="212">
        <f t="shared" si="14"/>
        <v>0</v>
      </c>
      <c r="AE24" s="212">
        <f t="shared" si="15"/>
        <v>0</v>
      </c>
      <c r="AF24" s="212">
        <f t="shared" si="16"/>
        <v>900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750</v>
      </c>
      <c r="R26" s="216">
        <v>0</v>
      </c>
      <c r="S26" s="216">
        <v>750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750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750</v>
      </c>
      <c r="AB26" s="212">
        <f t="shared" si="12"/>
        <v>0</v>
      </c>
      <c r="AC26" s="212">
        <f t="shared" si="13"/>
        <v>750</v>
      </c>
      <c r="AD26" s="212">
        <f t="shared" si="14"/>
        <v>0</v>
      </c>
      <c r="AE26" s="212">
        <f t="shared" si="15"/>
        <v>0</v>
      </c>
      <c r="AF26" s="212">
        <f t="shared" si="16"/>
        <v>750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100</v>
      </c>
      <c r="R31" s="216">
        <v>0</v>
      </c>
      <c r="S31" s="216">
        <v>100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100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100</v>
      </c>
      <c r="AB31" s="212">
        <f t="shared" si="12"/>
        <v>0</v>
      </c>
      <c r="AC31" s="212">
        <f t="shared" si="13"/>
        <v>100</v>
      </c>
      <c r="AD31" s="212">
        <f t="shared" si="14"/>
        <v>0</v>
      </c>
      <c r="AE31" s="212">
        <f t="shared" si="15"/>
        <v>0</v>
      </c>
      <c r="AF31" s="212">
        <f t="shared" si="16"/>
        <v>100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1017</v>
      </c>
      <c r="R33" s="216">
        <v>0</v>
      </c>
      <c r="S33" s="216">
        <v>1017</v>
      </c>
      <c r="T33" s="216">
        <v>0</v>
      </c>
      <c r="U33" s="42">
        <v>3.8</v>
      </c>
      <c r="V33" s="212">
        <f t="shared" si="6"/>
        <v>0</v>
      </c>
      <c r="W33" s="220">
        <f t="shared" si="7"/>
        <v>1017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1017</v>
      </c>
      <c r="AB33" s="212">
        <f t="shared" si="12"/>
        <v>0</v>
      </c>
      <c r="AC33" s="212">
        <f t="shared" si="13"/>
        <v>1017</v>
      </c>
      <c r="AD33" s="212">
        <f t="shared" si="14"/>
        <v>0</v>
      </c>
      <c r="AE33" s="212">
        <f t="shared" si="15"/>
        <v>0</v>
      </c>
      <c r="AF33" s="212">
        <f t="shared" si="16"/>
        <v>1017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600</v>
      </c>
      <c r="R49" s="216">
        <v>0</v>
      </c>
      <c r="S49" s="216">
        <v>600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600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600</v>
      </c>
      <c r="AB49" s="212">
        <f t="shared" si="12"/>
        <v>0</v>
      </c>
      <c r="AC49" s="212">
        <f t="shared" si="13"/>
        <v>600</v>
      </c>
      <c r="AD49" s="212">
        <f t="shared" si="14"/>
        <v>0</v>
      </c>
      <c r="AE49" s="212">
        <f t="shared" si="15"/>
        <v>0</v>
      </c>
      <c r="AF49" s="212">
        <f t="shared" si="16"/>
        <v>600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2000</v>
      </c>
      <c r="R55" s="216">
        <v>2000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2000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2000</v>
      </c>
      <c r="AB55" s="212">
        <f t="shared" si="12"/>
        <v>2000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2000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8767</v>
      </c>
      <c r="R57" s="90"/>
      <c r="S57" s="90">
        <f t="shared" ref="S57:AH57" si="20">SUM(S10:S56)</f>
        <v>6767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8767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8767</v>
      </c>
      <c r="AB57" s="90">
        <f t="shared" si="20"/>
        <v>2000</v>
      </c>
      <c r="AC57" s="90">
        <f t="shared" si="20"/>
        <v>6767</v>
      </c>
      <c r="AD57" s="90">
        <f t="shared" si="20"/>
        <v>0</v>
      </c>
      <c r="AE57" s="90">
        <f t="shared" si="20"/>
        <v>0</v>
      </c>
      <c r="AF57" s="90">
        <f t="shared" si="20"/>
        <v>8767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300023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300023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310</v>
      </c>
      <c r="F22" s="150">
        <f t="shared" si="3"/>
        <v>310</v>
      </c>
      <c r="G22" s="150">
        <f t="shared" si="3"/>
        <v>0</v>
      </c>
      <c r="H22" s="150">
        <f t="shared" si="3"/>
        <v>936</v>
      </c>
      <c r="I22" s="150">
        <f t="shared" si="3"/>
        <v>936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936</v>
      </c>
      <c r="I23" s="30">
        <f t="shared" ref="I23:I36" si="5">G23+H23</f>
        <v>936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206</v>
      </c>
      <c r="F24" s="31">
        <f t="shared" si="4"/>
        <v>206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51</v>
      </c>
      <c r="F31" s="31">
        <f t="shared" si="4"/>
        <v>51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53</v>
      </c>
      <c r="F32" s="31">
        <f t="shared" si="4"/>
        <v>53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310</v>
      </c>
      <c r="F83" s="35">
        <f t="shared" si="12"/>
        <v>310</v>
      </c>
      <c r="G83" s="33">
        <f t="shared" si="12"/>
        <v>0</v>
      </c>
      <c r="H83" s="34">
        <f t="shared" si="12"/>
        <v>936</v>
      </c>
      <c r="I83" s="35">
        <f t="shared" si="12"/>
        <v>936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300023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310</v>
      </c>
      <c r="F22" s="150">
        <f t="shared" si="3"/>
        <v>310</v>
      </c>
      <c r="G22" s="150">
        <f t="shared" si="3"/>
        <v>0</v>
      </c>
      <c r="H22" s="150">
        <f t="shared" si="3"/>
        <v>936</v>
      </c>
      <c r="I22" s="150">
        <f t="shared" si="3"/>
        <v>936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936</v>
      </c>
      <c r="I23" s="147">
        <f t="shared" ref="I23:I36" si="5">G23+H23</f>
        <v>936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206</v>
      </c>
      <c r="F24" s="148">
        <f t="shared" si="4"/>
        <v>206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51</v>
      </c>
      <c r="F31" s="148">
        <f t="shared" si="4"/>
        <v>51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53</v>
      </c>
      <c r="F32" s="148">
        <f t="shared" si="4"/>
        <v>53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310</v>
      </c>
      <c r="F83" s="152">
        <f t="shared" si="12"/>
        <v>310</v>
      </c>
      <c r="G83" s="150">
        <f t="shared" si="12"/>
        <v>0</v>
      </c>
      <c r="H83" s="151">
        <f t="shared" si="12"/>
        <v>936</v>
      </c>
      <c r="I83" s="152">
        <f t="shared" si="12"/>
        <v>936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300023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300023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300023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187</v>
      </c>
      <c r="G13" s="206">
        <v>12</v>
      </c>
      <c r="H13" s="206">
        <f t="shared" si="1"/>
        <v>2244</v>
      </c>
      <c r="I13" s="206">
        <f t="shared" si="2"/>
        <v>187</v>
      </c>
      <c r="J13" s="206">
        <f t="shared" si="3"/>
        <v>2244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195</v>
      </c>
      <c r="G19" s="206">
        <v>12</v>
      </c>
      <c r="H19" s="206">
        <f t="shared" si="1"/>
        <v>2340</v>
      </c>
      <c r="I19" s="206">
        <f t="shared" si="2"/>
        <v>195</v>
      </c>
      <c r="J19" s="206">
        <f t="shared" si="3"/>
        <v>2340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382</v>
      </c>
      <c r="G24" s="206"/>
      <c r="H24" s="206"/>
      <c r="I24" s="206">
        <f>SUM(I12:I23)</f>
        <v>382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300023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30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150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150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50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50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50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100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50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30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100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1950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1908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30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30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50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50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60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547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0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0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0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0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310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1000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500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>
        <v>293</v>
      </c>
      <c r="B299" s="206" t="s">
        <v>860</v>
      </c>
      <c r="C299" s="206" t="s">
        <v>861</v>
      </c>
      <c r="D299" s="238" t="s">
        <v>862</v>
      </c>
      <c r="E299" s="206">
        <v>0</v>
      </c>
    </row>
    <row r="300" spans="1:5">
      <c r="A300" s="206"/>
      <c r="B300" s="206" t="s">
        <v>255</v>
      </c>
      <c r="C300" s="206"/>
      <c r="D300" s="238"/>
      <c r="E300" s="206">
        <f>SUM(E7:E299)</f>
        <v>7195</v>
      </c>
    </row>
    <row r="303" spans="1:5">
      <c r="D303" s="168" t="s">
        <v>863</v>
      </c>
    </row>
    <row r="304" spans="1:5">
      <c r="D304" s="238" t="s">
        <v>815</v>
      </c>
      <c r="E304" s="206">
        <v>0</v>
      </c>
    </row>
    <row r="305" spans="4:5">
      <c r="D305" s="238" t="s">
        <v>860</v>
      </c>
      <c r="E305" s="206">
        <v>0</v>
      </c>
    </row>
    <row r="306" spans="4:5">
      <c r="D306" s="238" t="s">
        <v>851</v>
      </c>
      <c r="E306" s="206">
        <v>1500</v>
      </c>
    </row>
    <row r="307" spans="4:5">
      <c r="D307" s="238" t="s">
        <v>269</v>
      </c>
      <c r="E307" s="206">
        <v>4838</v>
      </c>
    </row>
    <row r="308" spans="4:5">
      <c r="D308" s="238" t="s">
        <v>486</v>
      </c>
      <c r="E308" s="206">
        <v>0</v>
      </c>
    </row>
    <row r="309" spans="4:5">
      <c r="D309" s="238" t="s">
        <v>848</v>
      </c>
      <c r="E309" s="206">
        <v>0</v>
      </c>
    </row>
    <row r="310" spans="4:5">
      <c r="D310" s="238" t="s">
        <v>661</v>
      </c>
      <c r="E310" s="206">
        <v>547</v>
      </c>
    </row>
    <row r="311" spans="4:5">
      <c r="D311" s="238" t="s">
        <v>794</v>
      </c>
      <c r="E311" s="206">
        <v>310</v>
      </c>
    </row>
    <row r="312" spans="4:5">
      <c r="D312" s="238" t="s">
        <v>255</v>
      </c>
      <c r="E312" s="206">
        <f>SUM(E304:E311)</f>
        <v>7195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80</v>
      </c>
      <c r="B3" s="153"/>
      <c r="C3" s="183" t="s">
        <v>79</v>
      </c>
      <c r="D3" s="226"/>
      <c r="E3" s="158">
        <v>300023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2906</v>
      </c>
      <c r="C12" s="206" t="s">
        <v>864</v>
      </c>
      <c r="D12" s="206">
        <v>20</v>
      </c>
    </row>
    <row r="13" spans="1:11">
      <c r="A13" s="206"/>
      <c r="B13" s="206" t="s">
        <v>255</v>
      </c>
      <c r="C13" s="206"/>
      <c r="D13" s="206">
        <f>SUM(D12:D12)</f>
        <v>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2023-09-06T10:15:55Z</cp:lastPrinted>
  <dcterms:created xsi:type="dcterms:W3CDTF">2016-01-04T13:41:28Z</dcterms:created>
  <dcterms:modified xsi:type="dcterms:W3CDTF">2023-09-06T10:16:01Z</dcterms:modified>
</cp:coreProperties>
</file>